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activeTab="1"/>
  </bookViews>
  <sheets>
    <sheet name="дебиторская задолженность" sheetId="5" r:id="rId1"/>
    <sheet name="кредиторская задолженность" sheetId="4" r:id="rId2"/>
  </sheets>
  <definedNames>
    <definedName name="_xlnm.Print_Area" localSheetId="1">'кредиторская задолженность'!$A$1:$F$34</definedName>
  </definedNames>
  <calcPr calcId="144525" refMode="R1C1"/>
</workbook>
</file>

<file path=xl/calcChain.xml><?xml version="1.0" encoding="utf-8"?>
<calcChain xmlns="http://schemas.openxmlformats.org/spreadsheetml/2006/main">
  <c r="C22" i="4" l="1"/>
  <c r="C6" i="4"/>
  <c r="D20" i="4" s="1"/>
  <c r="F31" i="4"/>
  <c r="E19" i="4"/>
  <c r="E20" i="4"/>
  <c r="F8" i="4"/>
  <c r="F12" i="4"/>
  <c r="E11" i="4"/>
  <c r="D19" i="4"/>
  <c r="D17" i="4"/>
  <c r="D14" i="4"/>
  <c r="D12" i="4"/>
  <c r="D10" i="4"/>
  <c r="B16" i="4"/>
  <c r="C17" i="4"/>
  <c r="B17" i="4"/>
  <c r="B19" i="4"/>
  <c r="C19" i="4"/>
  <c r="E18" i="4"/>
  <c r="D11" i="4" l="1"/>
  <c r="D13" i="4"/>
  <c r="D15" i="4"/>
  <c r="D18" i="4"/>
  <c r="C16" i="4"/>
  <c r="E17" i="4"/>
  <c r="C10" i="4"/>
  <c r="C9" i="4" s="1"/>
  <c r="E15" i="4"/>
  <c r="B14" i="4"/>
  <c r="C14" i="4"/>
  <c r="B33" i="4"/>
  <c r="B32" i="4" s="1"/>
  <c r="B30" i="4"/>
  <c r="B29" i="4" s="1"/>
  <c r="B27" i="4"/>
  <c r="B8" i="4" s="1"/>
  <c r="B22" i="4"/>
  <c r="B10" i="4"/>
  <c r="B9" i="4" s="1"/>
  <c r="B7" i="4" l="1"/>
  <c r="E14" i="4"/>
  <c r="B21" i="4"/>
  <c r="C41" i="5"/>
  <c r="C37" i="5"/>
  <c r="C59" i="5"/>
  <c r="C58" i="5"/>
  <c r="B59" i="5"/>
  <c r="B58" i="5"/>
  <c r="B57" i="5"/>
  <c r="C56" i="5"/>
  <c r="B56" i="5"/>
  <c r="B55" i="5"/>
  <c r="E48" i="5"/>
  <c r="F43" i="5"/>
  <c r="F44" i="5"/>
  <c r="F45" i="5"/>
  <c r="B42" i="5"/>
  <c r="C42" i="5"/>
  <c r="F39" i="5"/>
  <c r="F37" i="5"/>
  <c r="F36" i="5"/>
  <c r="F33" i="5"/>
  <c r="F32" i="5"/>
  <c r="F31" i="5"/>
  <c r="F29" i="5"/>
  <c r="E29" i="5"/>
  <c r="E28" i="5"/>
  <c r="E25" i="5"/>
  <c r="B25" i="5"/>
  <c r="C25" i="5"/>
  <c r="F22" i="5"/>
  <c r="E22" i="5"/>
  <c r="B22" i="5"/>
  <c r="C22" i="5"/>
  <c r="F19" i="5"/>
  <c r="F18" i="5"/>
  <c r="C13" i="5"/>
  <c r="B13" i="5"/>
  <c r="E13" i="5"/>
  <c r="F13" i="5"/>
  <c r="F11" i="5"/>
  <c r="F10" i="5"/>
  <c r="B6" i="4" l="1"/>
  <c r="F8" i="5"/>
  <c r="E8" i="5"/>
  <c r="C8" i="5"/>
  <c r="B8" i="5"/>
  <c r="F38" i="5"/>
  <c r="C47" i="5"/>
  <c r="E47" i="5" s="1"/>
  <c r="B47" i="5"/>
  <c r="E46" i="5"/>
  <c r="F30" i="5"/>
  <c r="E27" i="5"/>
  <c r="C18" i="5"/>
  <c r="E20" i="5"/>
  <c r="E16" i="5"/>
  <c r="E12" i="5"/>
  <c r="B53" i="5" l="1"/>
  <c r="B52" i="5" s="1"/>
  <c r="B50" i="5"/>
  <c r="B49" i="5" s="1"/>
  <c r="B41" i="5"/>
  <c r="B39" i="5"/>
  <c r="B36" i="5" s="1"/>
  <c r="B37" i="5"/>
  <c r="B34" i="5"/>
  <c r="B31" i="5"/>
  <c r="B29" i="5"/>
  <c r="B18" i="5"/>
  <c r="B28" i="5" l="1"/>
  <c r="B7" i="5"/>
  <c r="B60" i="5" s="1"/>
  <c r="E34" i="4"/>
  <c r="F34" i="4" s="1"/>
  <c r="C33" i="4"/>
  <c r="C32" i="4" s="1"/>
  <c r="C53" i="5"/>
  <c r="E54" i="5"/>
  <c r="F54" i="5" s="1"/>
  <c r="C52" i="5" l="1"/>
  <c r="C55" i="5"/>
  <c r="E33" i="4"/>
  <c r="F33" i="4" s="1"/>
  <c r="E32" i="4"/>
  <c r="F32" i="4" s="1"/>
  <c r="C27" i="4"/>
  <c r="E28" i="4"/>
  <c r="F28" i="4" s="1"/>
  <c r="E24" i="4"/>
  <c r="E23" i="4"/>
  <c r="E44" i="5"/>
  <c r="E43" i="5"/>
  <c r="C29" i="5"/>
  <c r="E30" i="5"/>
  <c r="C8" i="4" l="1"/>
  <c r="C21" i="4"/>
  <c r="E16" i="4" s="1"/>
  <c r="E27" i="4"/>
  <c r="F27" i="4" s="1"/>
  <c r="E11" i="5"/>
  <c r="E31" i="4" l="1"/>
  <c r="E26" i="4"/>
  <c r="E25" i="4"/>
  <c r="F25" i="4" s="1"/>
  <c r="E13" i="4"/>
  <c r="F13" i="4" s="1"/>
  <c r="E12" i="4"/>
  <c r="E51" i="5"/>
  <c r="E45" i="5"/>
  <c r="E38" i="5"/>
  <c r="E40" i="5"/>
  <c r="F40" i="5" s="1"/>
  <c r="E32" i="5"/>
  <c r="E33" i="5"/>
  <c r="E35" i="5"/>
  <c r="F35" i="5" s="1"/>
  <c r="E9" i="5"/>
  <c r="F9" i="5" s="1"/>
  <c r="E10" i="5"/>
  <c r="E14" i="5"/>
  <c r="F14" i="5" s="1"/>
  <c r="E17" i="5"/>
  <c r="F17" i="5" s="1"/>
  <c r="E19" i="5"/>
  <c r="E24" i="5"/>
  <c r="F24" i="5" s="1"/>
  <c r="E26" i="5"/>
  <c r="F26" i="5" s="1"/>
  <c r="C31" i="5" l="1"/>
  <c r="E31" i="5" l="1"/>
  <c r="E21" i="5"/>
  <c r="F21" i="5" s="1"/>
  <c r="C30" i="4" l="1"/>
  <c r="C50" i="5"/>
  <c r="C7" i="4" l="1"/>
  <c r="E30" i="4"/>
  <c r="F30" i="4" s="1"/>
  <c r="E22" i="4"/>
  <c r="F22" i="4" s="1"/>
  <c r="E10" i="4"/>
  <c r="F10" i="4" s="1"/>
  <c r="E23" i="5"/>
  <c r="F23" i="5" s="1"/>
  <c r="E15" i="5"/>
  <c r="F15" i="5" s="1"/>
  <c r="C49" i="5"/>
  <c r="E50" i="5"/>
  <c r="C29" i="4"/>
  <c r="E18" i="5"/>
  <c r="C34" i="5"/>
  <c r="C28" i="5" s="1"/>
  <c r="C39" i="5"/>
  <c r="C57" i="5" s="1"/>
  <c r="E9" i="4" l="1"/>
  <c r="F9" i="4" s="1"/>
  <c r="E29" i="4"/>
  <c r="F29" i="4" s="1"/>
  <c r="E49" i="5"/>
  <c r="E37" i="5"/>
  <c r="E34" i="5"/>
  <c r="F34" i="5" s="1"/>
  <c r="E39" i="5"/>
  <c r="F25" i="5"/>
  <c r="C7" i="5"/>
  <c r="C36" i="5"/>
  <c r="E6" i="4" l="1"/>
  <c r="F6" i="4" s="1"/>
  <c r="C60" i="5"/>
  <c r="D34" i="4"/>
  <c r="D32" i="4"/>
  <c r="D33" i="4"/>
  <c r="D28" i="4"/>
  <c r="D27" i="4"/>
  <c r="D24" i="4"/>
  <c r="D23" i="4"/>
  <c r="B61" i="5"/>
  <c r="E21" i="4"/>
  <c r="F21" i="4" s="1"/>
  <c r="E8" i="4"/>
  <c r="E7" i="4"/>
  <c r="F7" i="4" s="1"/>
  <c r="F28" i="5"/>
  <c r="E57" i="5"/>
  <c r="F57" i="5" s="1"/>
  <c r="E36" i="5"/>
  <c r="E58" i="5"/>
  <c r="F58" i="5" s="1"/>
  <c r="E56" i="5"/>
  <c r="F56" i="5" s="1"/>
  <c r="E7" i="5"/>
  <c r="F7" i="5" s="1"/>
  <c r="E41" i="5"/>
  <c r="F41" i="5" s="1"/>
  <c r="E59" i="5"/>
  <c r="F59" i="5" s="1"/>
  <c r="D22" i="5" l="1"/>
  <c r="D48" i="5"/>
  <c r="D8" i="5"/>
  <c r="D41" i="5"/>
  <c r="D46" i="5"/>
  <c r="D47" i="5"/>
  <c r="D20" i="5"/>
  <c r="D27" i="5"/>
  <c r="D16" i="5"/>
  <c r="D53" i="5"/>
  <c r="D12" i="5"/>
  <c r="D54" i="5"/>
  <c r="D44" i="5"/>
  <c r="D43" i="5"/>
  <c r="D30" i="5"/>
  <c r="D29" i="5"/>
  <c r="D11" i="5"/>
  <c r="D13" i="5"/>
  <c r="D56" i="5"/>
  <c r="D21" i="4"/>
  <c r="D29" i="4"/>
  <c r="D9" i="4"/>
  <c r="D31" i="4"/>
  <c r="D26" i="4"/>
  <c r="D25" i="4"/>
  <c r="D30" i="4"/>
  <c r="D22" i="4"/>
  <c r="D7" i="4"/>
  <c r="D8" i="4"/>
  <c r="D6" i="4"/>
  <c r="D36" i="5"/>
  <c r="D57" i="5"/>
  <c r="D59" i="5"/>
  <c r="D7" i="5"/>
  <c r="D45" i="5"/>
  <c r="D14" i="5"/>
  <c r="D60" i="5"/>
  <c r="D40" i="5"/>
  <c r="D26" i="5"/>
  <c r="D10" i="5"/>
  <c r="D17" i="5"/>
  <c r="D51" i="5"/>
  <c r="D38" i="5"/>
  <c r="D32" i="5"/>
  <c r="D24" i="5"/>
  <c r="D9" i="5"/>
  <c r="E60" i="5"/>
  <c r="F60" i="5" s="1"/>
  <c r="D35" i="5"/>
  <c r="D19" i="5"/>
  <c r="D33" i="5"/>
  <c r="D21" i="5"/>
  <c r="D31" i="5"/>
  <c r="D23" i="5"/>
  <c r="D50" i="5"/>
  <c r="D15" i="5"/>
  <c r="D18" i="5"/>
  <c r="D37" i="5"/>
  <c r="D25" i="5"/>
  <c r="D34" i="5"/>
  <c r="D49" i="5"/>
  <c r="D39" i="5"/>
  <c r="D58" i="5"/>
  <c r="E55" i="5" l="1"/>
  <c r="F55" i="5" s="1"/>
  <c r="F61" i="5" s="1"/>
  <c r="D42" i="5"/>
  <c r="E42" i="5"/>
  <c r="F42" i="5" s="1"/>
  <c r="C61" i="5" l="1"/>
  <c r="D52" i="5" s="1"/>
  <c r="D55" i="5"/>
  <c r="E52" i="5"/>
  <c r="F52" i="5" s="1"/>
  <c r="E53" i="5"/>
  <c r="F53" i="5" s="1"/>
</calcChain>
</file>

<file path=xl/sharedStrings.xml><?xml version="1.0" encoding="utf-8"?>
<sst xmlns="http://schemas.openxmlformats.org/spreadsheetml/2006/main" count="105" uniqueCount="61">
  <si>
    <t>Показатель</t>
  </si>
  <si>
    <t>тыс. руб.</t>
  </si>
  <si>
    <t>ВСЕГО, в том числе:</t>
  </si>
  <si>
    <t>Таблица 1</t>
  </si>
  <si>
    <t>Таблица 2</t>
  </si>
  <si>
    <t>СТРУКТУРА И ДИНАМИКА ДЕБИТОРСКОЙ ЗАДОЛЖЕННОСТИ</t>
  </si>
  <si>
    <t>СТРУКТУРА И ДИНАМИКА КРЕДИТОРСКОЙ ЗАДОЛЖЕННОСТИ</t>
  </si>
  <si>
    <t>ВСЕГО</t>
  </si>
  <si>
    <t>Расчеты с подотчетными лицами (208)</t>
  </si>
  <si>
    <t>Расчеты по выданным авансам (206)</t>
  </si>
  <si>
    <t>Расчеты по доходам (205)</t>
  </si>
  <si>
    <t>Расчеты по ущербу и иным доходам (209)</t>
  </si>
  <si>
    <t>услуги связи (206.21)</t>
  </si>
  <si>
    <t>прочие работы, услуги (206.26)</t>
  </si>
  <si>
    <t>приобретение основных средств (206.31)</t>
  </si>
  <si>
    <t>оплата услуг связи (208.21)</t>
  </si>
  <si>
    <t>Расчеты по платежам в бюджеты  (303)</t>
  </si>
  <si>
    <t>проверка</t>
  </si>
  <si>
    <t>Итого расчеты по выданным авансам (206)</t>
  </si>
  <si>
    <t>Итого расчеты с подотчетными лицами (208)</t>
  </si>
  <si>
    <t>Итого расчеты по доходам (205)</t>
  </si>
  <si>
    <t>Итого расчеты по ущербу и иным доходам (209)</t>
  </si>
  <si>
    <t>Итого расчеты по платежам в бюджеты (303)</t>
  </si>
  <si>
    <t>Расчеты по принятым обязательствам (302)</t>
  </si>
  <si>
    <t>АДМИНИСТРАЦИЯ</t>
  </si>
  <si>
    <t>УПРАВЛЕНИЕ ФИНАНСОВ</t>
  </si>
  <si>
    <t>СОВЕТ</t>
  </si>
  <si>
    <t>УПРАВЛЕНИЕ МУНИЦИПАЛЬНОГО ИМУЩЕСТВА</t>
  </si>
  <si>
    <t>КОНТРОЛЬНО-СЧЕТНАЯ ПАЛАТА</t>
  </si>
  <si>
    <t xml:space="preserve">УПРАВЛЕНИЕ МУНИЦИПАЛЬНОГО ИМУЩЕСТВА </t>
  </si>
  <si>
    <t>Изменения</t>
  </si>
  <si>
    <t>%</t>
  </si>
  <si>
    <t xml:space="preserve">Изменения </t>
  </si>
  <si>
    <t>тыс.руб.</t>
  </si>
  <si>
    <t>(тыс. руб.)</t>
  </si>
  <si>
    <t>Доля в общей сумме дебиторской задолженности, %</t>
  </si>
  <si>
    <t>Доля в общей сумме кредиторской  задолженности, %</t>
  </si>
  <si>
    <t>на 01.01.2019</t>
  </si>
  <si>
    <t>по условным арендным платежам (205.35)</t>
  </si>
  <si>
    <t>от прочих сумм принудительного изъятия (205.45)</t>
  </si>
  <si>
    <t>по поступлениям текущего характера от других бюджетов бюджетной системы РФ (205.51)</t>
  </si>
  <si>
    <t>от операционной аренды (205.21)</t>
  </si>
  <si>
    <t>Расчеты по платежам в бюджеты (303)</t>
  </si>
  <si>
    <t>прочие несоциальные выплаты персоналу в денежной форме (208.12)</t>
  </si>
  <si>
    <t>от компенсации затрат (209.34)</t>
  </si>
  <si>
    <t>от штрафных санкций за нарушение условий контрактов (договоров) (209.41)</t>
  </si>
  <si>
    <t>по страховым взносам на обязательное социальное страхование на случай временной нетрудоспособности и в связи с материнством (303.02)</t>
  </si>
  <si>
    <t>от платежей при пользовании природными ресурсами (205.23)</t>
  </si>
  <si>
    <t>от собственности (205.29)</t>
  </si>
  <si>
    <t>по услугам связи (302.21)</t>
  </si>
  <si>
    <t>ФЕДЕРАЛЬНАЯ НАЛОГОВАЯ СЛУЖБА</t>
  </si>
  <si>
    <t>с плательщиками налогов (205.11)</t>
  </si>
  <si>
    <t>на 01.01.2020</t>
  </si>
  <si>
    <t>от других бюджетов бюджетной системы Российской Федерации(205.51)</t>
  </si>
  <si>
    <t>по услугам, работам для целей капитальных вложений (206.28)</t>
  </si>
  <si>
    <t>по прочим несоциальным выплатам персоналу в натуральной форме (208.14)</t>
  </si>
  <si>
    <t>по налогу на имущество (303.12)</t>
  </si>
  <si>
    <t xml:space="preserve">ПРИЛОЖЕНИЕ 1
к заключению на годовой отчетоб исполнении бюджета
 муниципального образования «Муниципальный район 
«Заполярный район» за 2019 год   </t>
  </si>
  <si>
    <t>по прочим неналоговым доходам бюджетов муниципальных районов (205.89)</t>
  </si>
  <si>
    <t>по приобретению основных средств (302.31)</t>
  </si>
  <si>
    <t>по невыясненным поступлениям, зачисляемым в бюджеты муниципальных районов (205.89)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</si>
</sst>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0.5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164" fontId="1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164" fontId="10" fillId="2" borderId="6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164" fontId="12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5" fontId="12" fillId="2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3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165" fontId="11" fillId="2" borderId="7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1" xfId="0" applyFont="1" applyFill="1" applyBorder="1" applyAlignment="1">
      <alignment vertical="center"/>
    </xf>
    <xf numFmtId="165" fontId="11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opLeftCell="A27" zoomScale="115" zoomScaleNormal="115" workbookViewId="0">
      <selection activeCell="A28" sqref="A28:XFD30"/>
    </sheetView>
  </sheetViews>
  <sheetFormatPr defaultRowHeight="15" x14ac:dyDescent="0.25"/>
  <cols>
    <col min="1" max="1" width="46.5703125" customWidth="1"/>
    <col min="2" max="2" width="17.5703125" customWidth="1"/>
    <col min="3" max="5" width="16.5703125" customWidth="1"/>
    <col min="6" max="6" width="15.7109375" customWidth="1"/>
  </cols>
  <sheetData>
    <row r="1" spans="1:7" ht="51" customHeight="1" x14ac:dyDescent="0.25">
      <c r="B1" s="57" t="s">
        <v>57</v>
      </c>
      <c r="C1" s="57"/>
      <c r="D1" s="57"/>
      <c r="E1" s="57"/>
      <c r="F1" s="57"/>
      <c r="G1" s="12"/>
    </row>
    <row r="2" spans="1:7" ht="19.5" customHeight="1" x14ac:dyDescent="0.25">
      <c r="C2" s="1"/>
      <c r="D2" s="1"/>
      <c r="E2" s="1"/>
      <c r="F2" s="14" t="s">
        <v>3</v>
      </c>
    </row>
    <row r="3" spans="1:7" ht="20.25" customHeight="1" x14ac:dyDescent="0.25">
      <c r="A3" s="58" t="s">
        <v>5</v>
      </c>
      <c r="B3" s="58"/>
      <c r="C3" s="58"/>
      <c r="D3" s="58"/>
      <c r="E3" s="58"/>
      <c r="F3" s="58"/>
      <c r="G3" s="13"/>
    </row>
    <row r="4" spans="1:7" x14ac:dyDescent="0.25">
      <c r="F4" s="2" t="s">
        <v>1</v>
      </c>
    </row>
    <row r="5" spans="1:7" x14ac:dyDescent="0.25">
      <c r="A5" s="59" t="s">
        <v>0</v>
      </c>
      <c r="B5" s="59" t="s">
        <v>37</v>
      </c>
      <c r="C5" s="59" t="s">
        <v>52</v>
      </c>
      <c r="D5" s="61" t="s">
        <v>35</v>
      </c>
      <c r="E5" s="63" t="s">
        <v>30</v>
      </c>
      <c r="F5" s="63"/>
    </row>
    <row r="6" spans="1:7" ht="27" customHeight="1" x14ac:dyDescent="0.25">
      <c r="A6" s="60"/>
      <c r="B6" s="60"/>
      <c r="C6" s="60"/>
      <c r="D6" s="62"/>
      <c r="E6" s="32" t="s">
        <v>1</v>
      </c>
      <c r="F6" s="33" t="s">
        <v>31</v>
      </c>
    </row>
    <row r="7" spans="1:7" x14ac:dyDescent="0.25">
      <c r="A7" s="5" t="s">
        <v>24</v>
      </c>
      <c r="B7" s="18">
        <f>B13+B18+B8+B22+B25</f>
        <v>102330</v>
      </c>
      <c r="C7" s="18">
        <f>C13+C18+C8+C22+C25</f>
        <v>80146.899999999994</v>
      </c>
      <c r="D7" s="34">
        <f t="shared" ref="D7:D27" si="0">C7/$C$60</f>
        <v>0.42775355318706065</v>
      </c>
      <c r="E7" s="7">
        <f>C7-B7</f>
        <v>-22183.100000000006</v>
      </c>
      <c r="F7" s="41">
        <f>E7/B7</f>
        <v>-0.21678002540799379</v>
      </c>
      <c r="G7" s="19"/>
    </row>
    <row r="8" spans="1:7" x14ac:dyDescent="0.25">
      <c r="A8" s="24" t="s">
        <v>10</v>
      </c>
      <c r="B8" s="25">
        <f>SUM(B9:B12)</f>
        <v>226.9</v>
      </c>
      <c r="C8" s="25">
        <f>SUM(C9:C12)</f>
        <v>930.4</v>
      </c>
      <c r="D8" s="39">
        <f t="shared" si="0"/>
        <v>4.9656556383995045E-3</v>
      </c>
      <c r="E8" s="25">
        <f>C8-B8</f>
        <v>703.5</v>
      </c>
      <c r="F8" s="42">
        <f>E8/B8</f>
        <v>3.1004847950639047</v>
      </c>
    </row>
    <row r="9" spans="1:7" x14ac:dyDescent="0.25">
      <c r="A9" s="4" t="s">
        <v>41</v>
      </c>
      <c r="B9" s="23">
        <v>10.1</v>
      </c>
      <c r="C9" s="23">
        <v>9.8000000000000007</v>
      </c>
      <c r="D9" s="40">
        <f t="shared" si="0"/>
        <v>5.2303767472393753E-5</v>
      </c>
      <c r="E9" s="15">
        <f t="shared" ref="E9:E27" si="1">C9-B9</f>
        <v>-0.29999999999999893</v>
      </c>
      <c r="F9" s="43">
        <f t="shared" ref="F9:F30" si="2">E9/B9</f>
        <v>-2.9702970297029598E-2</v>
      </c>
    </row>
    <row r="10" spans="1:7" x14ac:dyDescent="0.25">
      <c r="A10" s="4" t="s">
        <v>38</v>
      </c>
      <c r="B10" s="16">
        <v>6.4</v>
      </c>
      <c r="C10" s="16">
        <v>7.4</v>
      </c>
      <c r="D10" s="40">
        <f t="shared" si="0"/>
        <v>3.9494681560787122E-5</v>
      </c>
      <c r="E10" s="15">
        <f t="shared" si="1"/>
        <v>1</v>
      </c>
      <c r="F10" s="43">
        <f>E10/B10</f>
        <v>0.15625</v>
      </c>
    </row>
    <row r="11" spans="1:7" x14ac:dyDescent="0.25">
      <c r="A11" s="4" t="s">
        <v>39</v>
      </c>
      <c r="B11" s="16">
        <v>210.4</v>
      </c>
      <c r="C11" s="16">
        <v>264.7</v>
      </c>
      <c r="D11" s="40">
        <f t="shared" si="0"/>
        <v>1.4127354336676149E-3</v>
      </c>
      <c r="E11" s="15">
        <f t="shared" ref="E11:E12" si="3">C11-B11</f>
        <v>54.299999999999983</v>
      </c>
      <c r="F11" s="43">
        <f>E11/B11</f>
        <v>0.25807984790874516</v>
      </c>
    </row>
    <row r="12" spans="1:7" ht="25.5" x14ac:dyDescent="0.25">
      <c r="A12" s="4" t="s">
        <v>53</v>
      </c>
      <c r="B12" s="16">
        <v>0</v>
      </c>
      <c r="C12" s="16">
        <v>648.5</v>
      </c>
      <c r="D12" s="40">
        <f t="shared" si="0"/>
        <v>3.4611217556987091E-3</v>
      </c>
      <c r="E12" s="15">
        <f t="shared" si="3"/>
        <v>648.5</v>
      </c>
      <c r="F12" s="43">
        <v>0</v>
      </c>
    </row>
    <row r="13" spans="1:7" x14ac:dyDescent="0.25">
      <c r="A13" s="24" t="s">
        <v>9</v>
      </c>
      <c r="B13" s="26">
        <f>SUM(B14:B17)</f>
        <v>13067.6</v>
      </c>
      <c r="C13" s="26">
        <f>SUM(C14:C17)</f>
        <v>6610.3</v>
      </c>
      <c r="D13" s="39">
        <f t="shared" si="0"/>
        <v>3.5279958583955551E-2</v>
      </c>
      <c r="E13" s="25">
        <f>C13-B13</f>
        <v>-6457.3</v>
      </c>
      <c r="F13" s="42">
        <f>E13/B13</f>
        <v>-0.49414582631852827</v>
      </c>
    </row>
    <row r="14" spans="1:7" x14ac:dyDescent="0.25">
      <c r="A14" s="3" t="s">
        <v>12</v>
      </c>
      <c r="B14" s="16">
        <v>10.9</v>
      </c>
      <c r="C14" s="16">
        <v>7.1</v>
      </c>
      <c r="D14" s="40">
        <f t="shared" si="0"/>
        <v>3.7893545821836287E-5</v>
      </c>
      <c r="E14" s="15">
        <f t="shared" si="1"/>
        <v>-3.8000000000000007</v>
      </c>
      <c r="F14" s="43">
        <f t="shared" si="2"/>
        <v>-0.34862385321100925</v>
      </c>
    </row>
    <row r="15" spans="1:7" x14ac:dyDescent="0.25">
      <c r="A15" s="3" t="s">
        <v>13</v>
      </c>
      <c r="B15" s="16">
        <v>181.1</v>
      </c>
      <c r="C15" s="16">
        <v>168.1</v>
      </c>
      <c r="D15" s="40">
        <f t="shared" si="0"/>
        <v>8.9716972572544791E-4</v>
      </c>
      <c r="E15" s="15">
        <f t="shared" si="1"/>
        <v>-13</v>
      </c>
      <c r="F15" s="43">
        <f t="shared" si="2"/>
        <v>-7.1783545002760907E-2</v>
      </c>
    </row>
    <row r="16" spans="1:7" ht="25.5" x14ac:dyDescent="0.25">
      <c r="A16" s="4" t="s">
        <v>54</v>
      </c>
      <c r="B16" s="16">
        <v>0</v>
      </c>
      <c r="C16" s="16">
        <v>19.3</v>
      </c>
      <c r="D16" s="40">
        <f t="shared" si="0"/>
        <v>1.0300639920583668E-4</v>
      </c>
      <c r="E16" s="15">
        <f t="shared" ref="E16" si="4">C16-B16</f>
        <v>19.3</v>
      </c>
      <c r="F16" s="43">
        <v>0</v>
      </c>
    </row>
    <row r="17" spans="1:6" x14ac:dyDescent="0.25">
      <c r="A17" s="3" t="s">
        <v>14</v>
      </c>
      <c r="B17" s="16">
        <v>12875.6</v>
      </c>
      <c r="C17" s="16">
        <v>6415.8</v>
      </c>
      <c r="D17" s="40">
        <f t="shared" si="0"/>
        <v>3.4241888913202435E-2</v>
      </c>
      <c r="E17" s="15">
        <f t="shared" si="1"/>
        <v>-6459.8</v>
      </c>
      <c r="F17" s="43">
        <f t="shared" si="2"/>
        <v>-0.50170865823728605</v>
      </c>
    </row>
    <row r="18" spans="1:6" x14ac:dyDescent="0.25">
      <c r="A18" s="24" t="s">
        <v>8</v>
      </c>
      <c r="B18" s="25">
        <f>SUM(B19:B21)</f>
        <v>83.7</v>
      </c>
      <c r="C18" s="25">
        <f>SUM(C19:C21)</f>
        <v>40</v>
      </c>
      <c r="D18" s="39">
        <f t="shared" si="0"/>
        <v>2.1348476519344388E-4</v>
      </c>
      <c r="E18" s="25">
        <f t="shared" si="1"/>
        <v>-43.7</v>
      </c>
      <c r="F18" s="42">
        <f>E18/B18</f>
        <v>-0.52210274790919953</v>
      </c>
    </row>
    <row r="19" spans="1:6" ht="25.5" x14ac:dyDescent="0.25">
      <c r="A19" s="51" t="s">
        <v>43</v>
      </c>
      <c r="B19" s="23">
        <v>83.7</v>
      </c>
      <c r="C19" s="23">
        <v>0</v>
      </c>
      <c r="D19" s="40">
        <f t="shared" si="0"/>
        <v>0</v>
      </c>
      <c r="E19" s="15">
        <f t="shared" si="1"/>
        <v>-83.7</v>
      </c>
      <c r="F19" s="43">
        <f>E19/B19</f>
        <v>-1</v>
      </c>
    </row>
    <row r="20" spans="1:6" ht="25.5" x14ac:dyDescent="0.25">
      <c r="A20" s="51" t="s">
        <v>55</v>
      </c>
      <c r="B20" s="23">
        <v>0</v>
      </c>
      <c r="C20" s="23">
        <v>40</v>
      </c>
      <c r="D20" s="40">
        <f t="shared" si="0"/>
        <v>2.1348476519344388E-4</v>
      </c>
      <c r="E20" s="15">
        <f t="shared" si="1"/>
        <v>40</v>
      </c>
      <c r="F20" s="43">
        <v>0</v>
      </c>
    </row>
    <row r="21" spans="1:6" hidden="1" x14ac:dyDescent="0.25">
      <c r="A21" s="3" t="s">
        <v>15</v>
      </c>
      <c r="B21" s="16">
        <v>0</v>
      </c>
      <c r="C21" s="16">
        <v>0</v>
      </c>
      <c r="D21" s="40">
        <f t="shared" si="0"/>
        <v>0</v>
      </c>
      <c r="E21" s="15">
        <f t="shared" si="1"/>
        <v>0</v>
      </c>
      <c r="F21" s="43" t="e">
        <f t="shared" si="2"/>
        <v>#DIV/0!</v>
      </c>
    </row>
    <row r="22" spans="1:6" x14ac:dyDescent="0.25">
      <c r="A22" s="24" t="s">
        <v>11</v>
      </c>
      <c r="B22" s="26">
        <f>SUM(B23:B24)</f>
        <v>88562.1</v>
      </c>
      <c r="C22" s="26">
        <f>SUM(C23:C24)</f>
        <v>72336.399999999994</v>
      </c>
      <c r="D22" s="39">
        <f>C22/$C$60</f>
        <v>0.38606798422347582</v>
      </c>
      <c r="E22" s="25">
        <f>C22-B22</f>
        <v>-16225.700000000012</v>
      </c>
      <c r="F22" s="42">
        <f>E22/B22</f>
        <v>-0.18321268352941056</v>
      </c>
    </row>
    <row r="23" spans="1:6" x14ac:dyDescent="0.25">
      <c r="A23" s="4" t="s">
        <v>44</v>
      </c>
      <c r="B23" s="16">
        <v>35729.9</v>
      </c>
      <c r="C23" s="16">
        <v>34403.1</v>
      </c>
      <c r="D23" s="40">
        <f t="shared" si="0"/>
        <v>0.18361344313566422</v>
      </c>
      <c r="E23" s="15">
        <f t="shared" si="1"/>
        <v>-1326.8000000000029</v>
      </c>
      <c r="F23" s="43">
        <f t="shared" si="2"/>
        <v>-3.713416494308696E-2</v>
      </c>
    </row>
    <row r="24" spans="1:6" ht="25.5" x14ac:dyDescent="0.25">
      <c r="A24" s="4" t="s">
        <v>45</v>
      </c>
      <c r="B24" s="16">
        <v>52832.2</v>
      </c>
      <c r="C24" s="16">
        <v>37933.300000000003</v>
      </c>
      <c r="D24" s="40">
        <f t="shared" si="0"/>
        <v>0.20245454108781163</v>
      </c>
      <c r="E24" s="15">
        <f t="shared" si="1"/>
        <v>-14898.899999999994</v>
      </c>
      <c r="F24" s="43">
        <f t="shared" si="2"/>
        <v>-0.28200415655603961</v>
      </c>
    </row>
    <row r="25" spans="1:6" x14ac:dyDescent="0.25">
      <c r="A25" s="24" t="s">
        <v>42</v>
      </c>
      <c r="B25" s="26">
        <f>SUM(B26:B27)</f>
        <v>389.7</v>
      </c>
      <c r="C25" s="26">
        <f>SUM(C26:C27)</f>
        <v>229.8</v>
      </c>
      <c r="D25" s="39">
        <f t="shared" si="0"/>
        <v>1.2264699760363351E-3</v>
      </c>
      <c r="E25" s="25">
        <f>C25-B25</f>
        <v>-159.89999999999998</v>
      </c>
      <c r="F25" s="42">
        <f>E25/B25</f>
        <v>-0.41031562740569666</v>
      </c>
    </row>
    <row r="26" spans="1:6" ht="38.25" x14ac:dyDescent="0.25">
      <c r="A26" s="4" t="s">
        <v>46</v>
      </c>
      <c r="B26" s="16">
        <v>389.7</v>
      </c>
      <c r="C26" s="16">
        <v>0</v>
      </c>
      <c r="D26" s="40">
        <f t="shared" si="0"/>
        <v>0</v>
      </c>
      <c r="E26" s="15">
        <f t="shared" si="1"/>
        <v>-389.7</v>
      </c>
      <c r="F26" s="43">
        <f t="shared" si="2"/>
        <v>-1</v>
      </c>
    </row>
    <row r="27" spans="1:6" x14ac:dyDescent="0.25">
      <c r="A27" s="4" t="s">
        <v>56</v>
      </c>
      <c r="B27" s="16">
        <v>0</v>
      </c>
      <c r="C27" s="16">
        <v>229.8</v>
      </c>
      <c r="D27" s="40">
        <f t="shared" si="0"/>
        <v>1.2264699760363351E-3</v>
      </c>
      <c r="E27" s="15">
        <f t="shared" si="1"/>
        <v>229.8</v>
      </c>
      <c r="F27" s="43">
        <v>0</v>
      </c>
    </row>
    <row r="28" spans="1:6" x14ac:dyDescent="0.25">
      <c r="A28" s="5" t="s">
        <v>25</v>
      </c>
      <c r="B28" s="18">
        <f>B29+B31+B34</f>
        <v>382.70000000000005</v>
      </c>
      <c r="C28" s="18">
        <f>C29+C31+C34</f>
        <v>6.8</v>
      </c>
      <c r="D28" s="34">
        <v>0</v>
      </c>
      <c r="E28" s="7">
        <f>C28-B28</f>
        <v>-375.90000000000003</v>
      </c>
      <c r="F28" s="41">
        <f t="shared" si="2"/>
        <v>-0.98223151293441335</v>
      </c>
    </row>
    <row r="29" spans="1:6" x14ac:dyDescent="0.25">
      <c r="A29" s="24" t="s">
        <v>10</v>
      </c>
      <c r="B29" s="26">
        <f>SUM(B30:B30)</f>
        <v>357.1</v>
      </c>
      <c r="C29" s="26">
        <f>SUM(C30:C30)</f>
        <v>0</v>
      </c>
      <c r="D29" s="39">
        <f t="shared" ref="D29:D30" si="5">C29/$C$60</f>
        <v>0</v>
      </c>
      <c r="E29" s="25">
        <f>C29-B29</f>
        <v>-357.1</v>
      </c>
      <c r="F29" s="42">
        <f>E29/B29</f>
        <v>-1</v>
      </c>
    </row>
    <row r="30" spans="1:6" ht="25.5" x14ac:dyDescent="0.25">
      <c r="A30" s="4" t="s">
        <v>40</v>
      </c>
      <c r="B30" s="16">
        <v>357.1</v>
      </c>
      <c r="C30" s="16">
        <v>0</v>
      </c>
      <c r="D30" s="40">
        <f t="shared" si="5"/>
        <v>0</v>
      </c>
      <c r="E30" s="15">
        <f t="shared" ref="E30:E35" si="6">C30-B30</f>
        <v>-357.1</v>
      </c>
      <c r="F30" s="43">
        <f t="shared" si="2"/>
        <v>-1</v>
      </c>
    </row>
    <row r="31" spans="1:6" x14ac:dyDescent="0.25">
      <c r="A31" s="24" t="s">
        <v>8</v>
      </c>
      <c r="B31" s="26">
        <f>SUM(B32:B33)</f>
        <v>25.6</v>
      </c>
      <c r="C31" s="26">
        <f>SUM(C32:C33)</f>
        <v>6.8</v>
      </c>
      <c r="D31" s="39">
        <f t="shared" ref="D31:D50" si="7">C31/$C$60</f>
        <v>3.6292410082885459E-5</v>
      </c>
      <c r="E31" s="25">
        <f t="shared" si="6"/>
        <v>-18.8</v>
      </c>
      <c r="F31" s="42">
        <f>E31/B31</f>
        <v>-0.734375</v>
      </c>
    </row>
    <row r="32" spans="1:6" ht="25.5" x14ac:dyDescent="0.25">
      <c r="A32" s="51" t="s">
        <v>43</v>
      </c>
      <c r="B32" s="16">
        <v>20</v>
      </c>
      <c r="C32" s="16">
        <v>0</v>
      </c>
      <c r="D32" s="40">
        <f t="shared" si="7"/>
        <v>0</v>
      </c>
      <c r="E32" s="15">
        <f t="shared" si="6"/>
        <v>-20</v>
      </c>
      <c r="F32" s="43">
        <f>E32/B32</f>
        <v>-1</v>
      </c>
    </row>
    <row r="33" spans="1:6" x14ac:dyDescent="0.25">
      <c r="A33" s="3" t="s">
        <v>15</v>
      </c>
      <c r="B33" s="16">
        <v>5.6</v>
      </c>
      <c r="C33" s="16">
        <v>6.8</v>
      </c>
      <c r="D33" s="40">
        <f t="shared" si="7"/>
        <v>3.6292410082885459E-5</v>
      </c>
      <c r="E33" s="15">
        <f t="shared" si="6"/>
        <v>1.2000000000000002</v>
      </c>
      <c r="F33" s="43">
        <f>E33/B33</f>
        <v>0.21428571428571433</v>
      </c>
    </row>
    <row r="34" spans="1:6" hidden="1" x14ac:dyDescent="0.25">
      <c r="A34" s="24" t="s">
        <v>16</v>
      </c>
      <c r="B34" s="26">
        <f>SUM(B35:B35)</f>
        <v>0</v>
      </c>
      <c r="C34" s="26">
        <f>SUM(C35:C35)</f>
        <v>0</v>
      </c>
      <c r="D34" s="39">
        <f t="shared" si="7"/>
        <v>0</v>
      </c>
      <c r="E34" s="25">
        <f t="shared" si="6"/>
        <v>0</v>
      </c>
      <c r="F34" s="42" t="e">
        <f t="shared" ref="F34:F35" si="8">E34/B34</f>
        <v>#DIV/0!</v>
      </c>
    </row>
    <row r="35" spans="1:6" ht="38.25" hidden="1" x14ac:dyDescent="0.25">
      <c r="A35" s="4" t="s">
        <v>46</v>
      </c>
      <c r="B35" s="16">
        <v>0</v>
      </c>
      <c r="C35" s="16"/>
      <c r="D35" s="40">
        <f t="shared" si="7"/>
        <v>0</v>
      </c>
      <c r="E35" s="15">
        <f t="shared" si="6"/>
        <v>0</v>
      </c>
      <c r="F35" s="43" t="e">
        <f t="shared" si="8"/>
        <v>#DIV/0!</v>
      </c>
    </row>
    <row r="36" spans="1:6" x14ac:dyDescent="0.25">
      <c r="A36" s="5" t="s">
        <v>26</v>
      </c>
      <c r="B36" s="18">
        <f>B37+B39</f>
        <v>1.8</v>
      </c>
      <c r="C36" s="18">
        <f>C37+C39</f>
        <v>1.5</v>
      </c>
      <c r="D36" s="34">
        <f t="shared" si="7"/>
        <v>8.0056786947541451E-6</v>
      </c>
      <c r="E36" s="7">
        <f>C36-B36</f>
        <v>-0.30000000000000004</v>
      </c>
      <c r="F36" s="41">
        <f>E36/B36</f>
        <v>-0.16666666666666669</v>
      </c>
    </row>
    <row r="37" spans="1:6" x14ac:dyDescent="0.25">
      <c r="A37" s="24" t="s">
        <v>9</v>
      </c>
      <c r="B37" s="26">
        <f>SUM(B38:B38)</f>
        <v>1.3</v>
      </c>
      <c r="C37" s="26">
        <f>SUM(C38:C38)</f>
        <v>1.5</v>
      </c>
      <c r="D37" s="39">
        <f t="shared" si="7"/>
        <v>8.0056786947541451E-6</v>
      </c>
      <c r="E37" s="25">
        <f>C37-B37</f>
        <v>0.19999999999999996</v>
      </c>
      <c r="F37" s="42">
        <f>E37/B37</f>
        <v>0.1538461538461538</v>
      </c>
    </row>
    <row r="38" spans="1:6" x14ac:dyDescent="0.25">
      <c r="A38" s="3" t="s">
        <v>12</v>
      </c>
      <c r="B38" s="16">
        <v>1.3</v>
      </c>
      <c r="C38" s="16">
        <v>1.5</v>
      </c>
      <c r="D38" s="40">
        <f t="shared" si="7"/>
        <v>8.0056786947541451E-6</v>
      </c>
      <c r="E38" s="15">
        <f t="shared" ref="E38:E40" si="9">C38-B38</f>
        <v>0.19999999999999996</v>
      </c>
      <c r="F38" s="43">
        <f t="shared" ref="F38" si="10">E38/B38</f>
        <v>0.1538461538461538</v>
      </c>
    </row>
    <row r="39" spans="1:6" x14ac:dyDescent="0.25">
      <c r="A39" s="24" t="s">
        <v>8</v>
      </c>
      <c r="B39" s="26">
        <f>SUM(B40:B40)</f>
        <v>0.5</v>
      </c>
      <c r="C39" s="26">
        <f>SUM(C40:C40)</f>
        <v>0</v>
      </c>
      <c r="D39" s="39">
        <f t="shared" si="7"/>
        <v>0</v>
      </c>
      <c r="E39" s="25">
        <f t="shared" si="9"/>
        <v>-0.5</v>
      </c>
      <c r="F39" s="42">
        <f>E39/B39</f>
        <v>-1</v>
      </c>
    </row>
    <row r="40" spans="1:6" x14ac:dyDescent="0.25">
      <c r="A40" s="3" t="s">
        <v>15</v>
      </c>
      <c r="B40" s="16">
        <v>0.5</v>
      </c>
      <c r="C40" s="16">
        <v>0</v>
      </c>
      <c r="D40" s="40">
        <f t="shared" si="7"/>
        <v>0</v>
      </c>
      <c r="E40" s="15">
        <f t="shared" si="9"/>
        <v>-0.5</v>
      </c>
      <c r="F40" s="43">
        <f t="shared" ref="F40" si="11">E40/B40</f>
        <v>-1</v>
      </c>
    </row>
    <row r="41" spans="1:6" ht="27" customHeight="1" x14ac:dyDescent="0.25">
      <c r="A41" s="6" t="s">
        <v>27</v>
      </c>
      <c r="B41" s="18">
        <f>B42</f>
        <v>109980.3</v>
      </c>
      <c r="C41" s="18">
        <f>C42+C47</f>
        <v>107209.3</v>
      </c>
      <c r="D41" s="34">
        <f>C41/$C$60</f>
        <v>0.57218880592633714</v>
      </c>
      <c r="E41" s="7">
        <f>C41-B41</f>
        <v>-2771</v>
      </c>
      <c r="F41" s="41">
        <f>E41/B41</f>
        <v>-2.5195421361825707E-2</v>
      </c>
    </row>
    <row r="42" spans="1:6" x14ac:dyDescent="0.25">
      <c r="A42" s="24" t="s">
        <v>10</v>
      </c>
      <c r="B42" s="26">
        <f>SUM(B43:B46)</f>
        <v>109980.3</v>
      </c>
      <c r="C42" s="26">
        <f>SUM(C43:C46)</f>
        <v>107208.2</v>
      </c>
      <c r="D42" s="39">
        <f t="shared" si="7"/>
        <v>0.57218293509529428</v>
      </c>
      <c r="E42" s="25">
        <f>C42-B42</f>
        <v>-2772.1000000000058</v>
      </c>
      <c r="F42" s="42">
        <f t="shared" ref="F42" si="12">E42/B42</f>
        <v>-2.5205423153055646E-2</v>
      </c>
    </row>
    <row r="43" spans="1:6" x14ac:dyDescent="0.25">
      <c r="A43" s="4" t="s">
        <v>41</v>
      </c>
      <c r="B43" s="16">
        <v>6.2</v>
      </c>
      <c r="C43" s="16">
        <v>0</v>
      </c>
      <c r="D43" s="40">
        <f t="shared" si="7"/>
        <v>0</v>
      </c>
      <c r="E43" s="15">
        <f t="shared" ref="E43:E44" si="13">C43-B43</f>
        <v>-6.2</v>
      </c>
      <c r="F43" s="43">
        <f>E43/B43</f>
        <v>-1</v>
      </c>
    </row>
    <row r="44" spans="1:6" ht="25.5" x14ac:dyDescent="0.25">
      <c r="A44" s="4" t="s">
        <v>47</v>
      </c>
      <c r="B44" s="16">
        <v>109972.3</v>
      </c>
      <c r="C44" s="16">
        <v>106760.4</v>
      </c>
      <c r="D44" s="40">
        <f t="shared" si="7"/>
        <v>0.56979297314895361</v>
      </c>
      <c r="E44" s="15">
        <f t="shared" si="13"/>
        <v>-3211.9000000000087</v>
      </c>
      <c r="F44" s="43">
        <f>E44/B44</f>
        <v>-2.9206445623125174E-2</v>
      </c>
    </row>
    <row r="45" spans="1:6" x14ac:dyDescent="0.25">
      <c r="A45" s="4" t="s">
        <v>48</v>
      </c>
      <c r="B45" s="16">
        <v>1.8</v>
      </c>
      <c r="C45" s="16">
        <v>29.6</v>
      </c>
      <c r="D45" s="40">
        <f t="shared" si="7"/>
        <v>1.5797872624314849E-4</v>
      </c>
      <c r="E45" s="15">
        <f t="shared" ref="E45:E46" si="14">C45-B45</f>
        <v>27.8</v>
      </c>
      <c r="F45" s="43">
        <f>E45/B45</f>
        <v>15.444444444444445</v>
      </c>
    </row>
    <row r="46" spans="1:6" ht="25.5" x14ac:dyDescent="0.25">
      <c r="A46" s="4" t="s">
        <v>58</v>
      </c>
      <c r="B46" s="16">
        <v>0</v>
      </c>
      <c r="C46" s="16">
        <v>418.2</v>
      </c>
      <c r="D46" s="40">
        <f t="shared" si="7"/>
        <v>2.2319832200974558E-3</v>
      </c>
      <c r="E46" s="15">
        <f t="shared" si="14"/>
        <v>418.2</v>
      </c>
      <c r="F46" s="43">
        <v>0</v>
      </c>
    </row>
    <row r="47" spans="1:6" x14ac:dyDescent="0.25">
      <c r="A47" s="24" t="s">
        <v>9</v>
      </c>
      <c r="B47" s="52">
        <f>SUM(B48:B48)</f>
        <v>0</v>
      </c>
      <c r="C47" s="52">
        <f>SUM(C48:C48)</f>
        <v>1.1000000000000001</v>
      </c>
      <c r="D47" s="39">
        <f t="shared" ref="D47:D48" si="15">C47/$C$60</f>
        <v>5.8708310428197072E-6</v>
      </c>
      <c r="E47" s="25">
        <f>C47-B47</f>
        <v>1.1000000000000001</v>
      </c>
      <c r="F47" s="42">
        <v>0</v>
      </c>
    </row>
    <row r="48" spans="1:6" x14ac:dyDescent="0.25">
      <c r="A48" s="3" t="s">
        <v>12</v>
      </c>
      <c r="B48" s="16">
        <v>0</v>
      </c>
      <c r="C48" s="16">
        <v>1.1000000000000001</v>
      </c>
      <c r="D48" s="40">
        <f t="shared" si="15"/>
        <v>5.8708310428197072E-6</v>
      </c>
      <c r="E48" s="15">
        <f t="shared" ref="E48" si="16">C48-B48</f>
        <v>1.1000000000000001</v>
      </c>
      <c r="F48" s="43">
        <v>0</v>
      </c>
    </row>
    <row r="49" spans="1:7" x14ac:dyDescent="0.25">
      <c r="A49" s="5" t="s">
        <v>28</v>
      </c>
      <c r="B49" s="18">
        <f>B50</f>
        <v>0</v>
      </c>
      <c r="C49" s="18">
        <f>C50</f>
        <v>0</v>
      </c>
      <c r="D49" s="34">
        <f t="shared" si="7"/>
        <v>0</v>
      </c>
      <c r="E49" s="7">
        <f t="shared" ref="E49:E57" si="17">C49-B49</f>
        <v>0</v>
      </c>
      <c r="F49" s="41">
        <v>0</v>
      </c>
    </row>
    <row r="50" spans="1:7" x14ac:dyDescent="0.25">
      <c r="A50" s="24" t="s">
        <v>16</v>
      </c>
      <c r="B50" s="26">
        <f>SUM(B51)</f>
        <v>0</v>
      </c>
      <c r="C50" s="26">
        <f>SUM(C51)</f>
        <v>0</v>
      </c>
      <c r="D50" s="39">
        <f t="shared" si="7"/>
        <v>0</v>
      </c>
      <c r="E50" s="25">
        <f t="shared" si="17"/>
        <v>0</v>
      </c>
      <c r="F50" s="43">
        <v>0</v>
      </c>
    </row>
    <row r="51" spans="1:7" ht="38.25" x14ac:dyDescent="0.25">
      <c r="A51" s="4" t="s">
        <v>46</v>
      </c>
      <c r="B51" s="16">
        <v>0</v>
      </c>
      <c r="C51" s="16">
        <v>0</v>
      </c>
      <c r="D51" s="40">
        <f t="shared" ref="D51:D54" si="18">C51/$C$60</f>
        <v>0</v>
      </c>
      <c r="E51" s="15">
        <f t="shared" si="17"/>
        <v>0</v>
      </c>
      <c r="F51" s="43">
        <v>0</v>
      </c>
    </row>
    <row r="52" spans="1:7" x14ac:dyDescent="0.25">
      <c r="A52" s="5" t="s">
        <v>50</v>
      </c>
      <c r="B52" s="7">
        <f>B53</f>
        <v>2.1</v>
      </c>
      <c r="C52" s="7">
        <f>C53</f>
        <v>2.5</v>
      </c>
      <c r="D52" s="34">
        <f t="shared" si="18"/>
        <v>1.3342797824590242E-5</v>
      </c>
      <c r="E52" s="7">
        <f>C52-B52</f>
        <v>0.39999999999999991</v>
      </c>
      <c r="F52" s="41">
        <f t="shared" ref="F52:F53" si="19">E52/B52</f>
        <v>0.19047619047619044</v>
      </c>
      <c r="G52" s="19"/>
    </row>
    <row r="53" spans="1:7" x14ac:dyDescent="0.25">
      <c r="A53" s="24" t="s">
        <v>10</v>
      </c>
      <c r="B53" s="25">
        <f>B54</f>
        <v>2.1</v>
      </c>
      <c r="C53" s="25">
        <f>C54</f>
        <v>2.5</v>
      </c>
      <c r="D53" s="39">
        <f t="shared" si="18"/>
        <v>1.3342797824590242E-5</v>
      </c>
      <c r="E53" s="25">
        <f>C53-B53</f>
        <v>0.39999999999999991</v>
      </c>
      <c r="F53" s="42">
        <f t="shared" si="19"/>
        <v>0.19047619047619044</v>
      </c>
    </row>
    <row r="54" spans="1:7" x14ac:dyDescent="0.25">
      <c r="A54" s="4" t="s">
        <v>51</v>
      </c>
      <c r="B54" s="23">
        <v>2.1</v>
      </c>
      <c r="C54" s="23">
        <v>2.5</v>
      </c>
      <c r="D54" s="40">
        <f t="shared" si="18"/>
        <v>1.3342797824590242E-5</v>
      </c>
      <c r="E54" s="15">
        <f t="shared" ref="E54" si="20">C54-B54</f>
        <v>0.39999999999999991</v>
      </c>
      <c r="F54" s="43">
        <f>E54/B54</f>
        <v>0.19047619047619044</v>
      </c>
    </row>
    <row r="55" spans="1:7" x14ac:dyDescent="0.25">
      <c r="A55" s="27" t="s">
        <v>20</v>
      </c>
      <c r="B55" s="28">
        <f>B8+B42+B29+B53</f>
        <v>110566.40000000001</v>
      </c>
      <c r="C55" s="28">
        <f>C8+C42+C29+C53</f>
        <v>108141.09999999999</v>
      </c>
      <c r="D55" s="35">
        <f>C55/$C$60</f>
        <v>0.57716193353151835</v>
      </c>
      <c r="E55" s="29">
        <f t="shared" si="17"/>
        <v>-2425.3000000000175</v>
      </c>
      <c r="F55" s="44">
        <f>E55/B55</f>
        <v>-2.193523529752273E-2</v>
      </c>
    </row>
    <row r="56" spans="1:7" x14ac:dyDescent="0.25">
      <c r="A56" s="27" t="s">
        <v>18</v>
      </c>
      <c r="B56" s="28">
        <f>B13+B37+B47</f>
        <v>13068.9</v>
      </c>
      <c r="C56" s="28">
        <f>C13+C37+C47</f>
        <v>6612.9000000000005</v>
      </c>
      <c r="D56" s="35">
        <f t="shared" ref="D56:D59" si="21">C56/$C$60</f>
        <v>3.5293835093693132E-2</v>
      </c>
      <c r="E56" s="29">
        <f t="shared" si="17"/>
        <v>-6455.9999999999991</v>
      </c>
      <c r="F56" s="44">
        <f t="shared" ref="F56:F60" si="22">E56/B56</f>
        <v>-0.49399719945825582</v>
      </c>
    </row>
    <row r="57" spans="1:7" x14ac:dyDescent="0.25">
      <c r="A57" s="27" t="s">
        <v>19</v>
      </c>
      <c r="B57" s="28">
        <f>B18+B31+B39</f>
        <v>109.80000000000001</v>
      </c>
      <c r="C57" s="28">
        <f>C18+C31+C39</f>
        <v>46.8</v>
      </c>
      <c r="D57" s="35">
        <f t="shared" si="21"/>
        <v>2.4977717527632933E-4</v>
      </c>
      <c r="E57" s="29">
        <f t="shared" si="17"/>
        <v>-63.000000000000014</v>
      </c>
      <c r="F57" s="44">
        <f t="shared" si="22"/>
        <v>-0.57377049180327877</v>
      </c>
    </row>
    <row r="58" spans="1:7" x14ac:dyDescent="0.25">
      <c r="A58" s="27" t="s">
        <v>21</v>
      </c>
      <c r="B58" s="28">
        <f>B22</f>
        <v>88562.1</v>
      </c>
      <c r="C58" s="28">
        <f>C22</f>
        <v>72336.399999999994</v>
      </c>
      <c r="D58" s="35">
        <f t="shared" si="21"/>
        <v>0.38606798422347582</v>
      </c>
      <c r="E58" s="29">
        <f t="shared" ref="E58:E59" si="23">C58-B58</f>
        <v>-16225.700000000012</v>
      </c>
      <c r="F58" s="44">
        <f t="shared" si="22"/>
        <v>-0.18321268352941056</v>
      </c>
    </row>
    <row r="59" spans="1:7" ht="15.75" thickBot="1" x14ac:dyDescent="0.3">
      <c r="A59" s="30" t="s">
        <v>22</v>
      </c>
      <c r="B59" s="31">
        <f>B25+B34+B50</f>
        <v>389.7</v>
      </c>
      <c r="C59" s="31">
        <f>C25+C34+C50</f>
        <v>229.8</v>
      </c>
      <c r="D59" s="36">
        <f t="shared" si="21"/>
        <v>1.2264699760363351E-3</v>
      </c>
      <c r="E59" s="37">
        <f t="shared" si="23"/>
        <v>-159.89999999999998</v>
      </c>
      <c r="F59" s="45">
        <f t="shared" si="22"/>
        <v>-0.41031562740569666</v>
      </c>
    </row>
    <row r="60" spans="1:7" ht="15.75" thickBot="1" x14ac:dyDescent="0.3">
      <c r="A60" s="21" t="s">
        <v>7</v>
      </c>
      <c r="B60" s="22">
        <f>B7+B28+B36+B41+B49+B52</f>
        <v>212696.9</v>
      </c>
      <c r="C60" s="22">
        <f>C7+C28+C36+C41+C49+C52</f>
        <v>187367</v>
      </c>
      <c r="D60" s="38">
        <f>C60/$C$60</f>
        <v>1</v>
      </c>
      <c r="E60" s="46">
        <f>C60-B60</f>
        <v>-25329.899999999994</v>
      </c>
      <c r="F60" s="47">
        <f t="shared" si="22"/>
        <v>-0.1190891827760536</v>
      </c>
    </row>
    <row r="61" spans="1:7" hidden="1" x14ac:dyDescent="0.25">
      <c r="A61" s="20" t="s">
        <v>17</v>
      </c>
      <c r="B61" s="19">
        <f>B60-B59-B58-B55-B57-B56</f>
        <v>-3.092281986027956E-11</v>
      </c>
      <c r="C61" s="19">
        <f>C60-C59-C58-C55-C57-C56</f>
        <v>2.5465851649641991E-11</v>
      </c>
      <c r="D61" s="19"/>
      <c r="E61" s="19"/>
      <c r="F61" s="19">
        <f>F60-F59-F58-F55-F57-F56</f>
        <v>1.5641420547181109</v>
      </c>
    </row>
    <row r="62" spans="1:7" ht="40.5" customHeight="1" x14ac:dyDescent="0.25"/>
    <row r="67" s="11" customFormat="1" x14ac:dyDescent="0.25"/>
  </sheetData>
  <mergeCells count="7">
    <mergeCell ref="B1:F1"/>
    <mergeCell ref="A3:F3"/>
    <mergeCell ref="A5:A6"/>
    <mergeCell ref="B5:B6"/>
    <mergeCell ref="C5:C6"/>
    <mergeCell ref="D5:D6"/>
    <mergeCell ref="E5:F5"/>
  </mergeCells>
  <phoneticPr fontId="7" type="noConversion"/>
  <pageMargins left="0.98425196850393704" right="0.59055118110236227" top="0.78740157480314965" bottom="0.78740157480314965" header="0.19685039370078741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="115" zoomScaleNormal="115" workbookViewId="0">
      <selection activeCell="A18" sqref="A18"/>
    </sheetView>
  </sheetViews>
  <sheetFormatPr defaultRowHeight="15" x14ac:dyDescent="0.25"/>
  <cols>
    <col min="1" max="1" width="59.140625" customWidth="1"/>
    <col min="2" max="2" width="18.85546875" customWidth="1"/>
    <col min="3" max="3" width="17.5703125" customWidth="1"/>
    <col min="4" max="4" width="18.42578125" customWidth="1"/>
    <col min="5" max="5" width="14.140625" customWidth="1"/>
    <col min="6" max="6" width="13.7109375" customWidth="1"/>
  </cols>
  <sheetData>
    <row r="1" spans="1:6" ht="30.75" customHeight="1" x14ac:dyDescent="0.25">
      <c r="C1" s="1"/>
      <c r="D1" s="1"/>
      <c r="F1" s="1" t="s">
        <v>4</v>
      </c>
    </row>
    <row r="2" spans="1:6" ht="20.25" customHeight="1" x14ac:dyDescent="0.25">
      <c r="A2" s="58" t="s">
        <v>6</v>
      </c>
      <c r="B2" s="58"/>
      <c r="C2" s="58"/>
      <c r="D2" s="58"/>
      <c r="E2" s="58"/>
      <c r="F2" s="58"/>
    </row>
    <row r="3" spans="1:6" x14ac:dyDescent="0.25">
      <c r="D3" s="2"/>
      <c r="F3" s="2" t="s">
        <v>34</v>
      </c>
    </row>
    <row r="4" spans="1:6" ht="15" customHeight="1" x14ac:dyDescent="0.25">
      <c r="A4" s="59" t="s">
        <v>0</v>
      </c>
      <c r="B4" s="59" t="s">
        <v>37</v>
      </c>
      <c r="C4" s="59" t="s">
        <v>52</v>
      </c>
      <c r="D4" s="61" t="s">
        <v>36</v>
      </c>
      <c r="E4" s="64" t="s">
        <v>32</v>
      </c>
      <c r="F4" s="64"/>
    </row>
    <row r="5" spans="1:6" ht="27" customHeight="1" x14ac:dyDescent="0.25">
      <c r="A5" s="60"/>
      <c r="B5" s="60"/>
      <c r="C5" s="60"/>
      <c r="D5" s="62"/>
      <c r="E5" s="48" t="s">
        <v>33</v>
      </c>
      <c r="F5" s="48" t="s">
        <v>31</v>
      </c>
    </row>
    <row r="6" spans="1:6" x14ac:dyDescent="0.25">
      <c r="A6" s="9" t="s">
        <v>2</v>
      </c>
      <c r="B6" s="17">
        <f>B9+B21+B29+B32</f>
        <v>35153.1</v>
      </c>
      <c r="C6" s="17">
        <f>C9+C16+C21+C29+C32</f>
        <v>54655.19999999999</v>
      </c>
      <c r="D6" s="49">
        <f>C6/C6</f>
        <v>1</v>
      </c>
      <c r="E6" s="10">
        <f>C6-B6</f>
        <v>19502.099999999991</v>
      </c>
      <c r="F6" s="49">
        <f>E6/B6</f>
        <v>0.55477610793927112</v>
      </c>
    </row>
    <row r="7" spans="1:6" x14ac:dyDescent="0.25">
      <c r="A7" s="24" t="s">
        <v>10</v>
      </c>
      <c r="B7" s="26">
        <f>B10+B22+B30+B33</f>
        <v>35076.699999999997</v>
      </c>
      <c r="C7" s="26">
        <f>C10+C22+C30+C33</f>
        <v>47682.899999999994</v>
      </c>
      <c r="D7" s="42">
        <f>C7/$C$6</f>
        <v>0.87243116848900015</v>
      </c>
      <c r="E7" s="25">
        <f>C7-B7</f>
        <v>12606.199999999997</v>
      </c>
      <c r="F7" s="42">
        <f>E7/B7</f>
        <v>0.35938956629329438</v>
      </c>
    </row>
    <row r="8" spans="1:6" x14ac:dyDescent="0.25">
      <c r="A8" s="24" t="s">
        <v>23</v>
      </c>
      <c r="B8" s="26">
        <f>B27</f>
        <v>76.400000000000006</v>
      </c>
      <c r="C8" s="26">
        <f>C27</f>
        <v>0</v>
      </c>
      <c r="D8" s="42">
        <f t="shared" ref="D8" si="0">C8/$C$6</f>
        <v>0</v>
      </c>
      <c r="E8" s="25">
        <f t="shared" ref="E8" si="1">C8-B8</f>
        <v>-76.400000000000006</v>
      </c>
      <c r="F8" s="42">
        <f>E8/B8</f>
        <v>-1</v>
      </c>
    </row>
    <row r="9" spans="1:6" x14ac:dyDescent="0.25">
      <c r="A9" s="5" t="s">
        <v>24</v>
      </c>
      <c r="B9" s="18">
        <f>B10+B14</f>
        <v>34723.599999999999</v>
      </c>
      <c r="C9" s="18">
        <f>C10+C14</f>
        <v>54326.399999999994</v>
      </c>
      <c r="D9" s="41">
        <f t="shared" ref="D9:D26" si="2">C9/$C$6</f>
        <v>0.99398410398278669</v>
      </c>
      <c r="E9" s="7">
        <f t="shared" ref="E9:E26" si="3">C9-B9</f>
        <v>19602.799999999996</v>
      </c>
      <c r="F9" s="41">
        <f>E9/B9</f>
        <v>0.56453823912267154</v>
      </c>
    </row>
    <row r="10" spans="1:6" x14ac:dyDescent="0.25">
      <c r="A10" s="24" t="s">
        <v>10</v>
      </c>
      <c r="B10" s="26">
        <f>B12+B13</f>
        <v>34723.599999999999</v>
      </c>
      <c r="C10" s="26">
        <f>C11+C12+C13</f>
        <v>47366.2</v>
      </c>
      <c r="D10" s="42">
        <f>C10/$C$6</f>
        <v>0.86663666037266363</v>
      </c>
      <c r="E10" s="25">
        <f t="shared" si="3"/>
        <v>12642.599999999999</v>
      </c>
      <c r="F10" s="42">
        <f t="shared" ref="F10" si="4">E10/B10</f>
        <v>0.364092432812266</v>
      </c>
    </row>
    <row r="11" spans="1:6" s="53" customFormat="1" x14ac:dyDescent="0.25">
      <c r="A11" s="54" t="s">
        <v>38</v>
      </c>
      <c r="B11" s="23">
        <v>0</v>
      </c>
      <c r="C11" s="23">
        <v>61.8</v>
      </c>
      <c r="D11" s="43">
        <f>C11/C6</f>
        <v>1.130724981337549E-3</v>
      </c>
      <c r="E11" s="8">
        <f>C11-B11</f>
        <v>61.8</v>
      </c>
      <c r="F11" s="50">
        <v>0</v>
      </c>
    </row>
    <row r="12" spans="1:6" x14ac:dyDescent="0.25">
      <c r="A12" s="4" t="s">
        <v>39</v>
      </c>
      <c r="B12" s="23">
        <v>0.5</v>
      </c>
      <c r="C12" s="23">
        <v>0.4</v>
      </c>
      <c r="D12" s="50">
        <f>C12/$C$6</f>
        <v>7.31860829344692E-6</v>
      </c>
      <c r="E12" s="8">
        <f t="shared" si="3"/>
        <v>-9.9999999999999978E-2</v>
      </c>
      <c r="F12" s="50">
        <f>E12/B12</f>
        <v>-0.19999999999999996</v>
      </c>
    </row>
    <row r="13" spans="1:6" ht="25.5" x14ac:dyDescent="0.25">
      <c r="A13" s="4" t="s">
        <v>40</v>
      </c>
      <c r="B13" s="16">
        <v>34723.1</v>
      </c>
      <c r="C13" s="16">
        <v>47304</v>
      </c>
      <c r="D13" s="50">
        <f>C13/$C$6</f>
        <v>0.86549861678303275</v>
      </c>
      <c r="E13" s="8">
        <f t="shared" si="3"/>
        <v>12580.900000000001</v>
      </c>
      <c r="F13" s="50">
        <f>E13/B13</f>
        <v>0.36232076053117385</v>
      </c>
    </row>
    <row r="14" spans="1:6" x14ac:dyDescent="0.25">
      <c r="A14" s="24" t="s">
        <v>23</v>
      </c>
      <c r="B14" s="26">
        <f>SUM(B15)</f>
        <v>0</v>
      </c>
      <c r="C14" s="26">
        <f>SUM(C15)</f>
        <v>6960.2</v>
      </c>
      <c r="D14" s="42">
        <f>C14/$C$6</f>
        <v>0.12734744361012312</v>
      </c>
      <c r="E14" s="25">
        <f t="shared" si="3"/>
        <v>6960.2</v>
      </c>
      <c r="F14" s="42">
        <v>0</v>
      </c>
    </row>
    <row r="15" spans="1:6" x14ac:dyDescent="0.25">
      <c r="A15" s="4" t="s">
        <v>59</v>
      </c>
      <c r="B15" s="16">
        <v>0</v>
      </c>
      <c r="C15" s="16">
        <v>6960.2</v>
      </c>
      <c r="D15" s="50">
        <f>C15/$C$6</f>
        <v>0.12734744361012312</v>
      </c>
      <c r="E15" s="8">
        <f t="shared" si="3"/>
        <v>6960.2</v>
      </c>
      <c r="F15" s="50">
        <v>0</v>
      </c>
    </row>
    <row r="16" spans="1:6" x14ac:dyDescent="0.25">
      <c r="A16" s="5" t="s">
        <v>25</v>
      </c>
      <c r="B16" s="18">
        <f>B17</f>
        <v>0</v>
      </c>
      <c r="C16" s="18">
        <f>C17+C19</f>
        <v>12.1</v>
      </c>
      <c r="D16" s="34">
        <v>0</v>
      </c>
      <c r="E16" s="7">
        <f>C16-B16</f>
        <v>12.1</v>
      </c>
      <c r="F16" s="41">
        <v>0</v>
      </c>
    </row>
    <row r="17" spans="1:6" x14ac:dyDescent="0.25">
      <c r="A17" s="24" t="s">
        <v>10</v>
      </c>
      <c r="B17" s="26">
        <f>B18</f>
        <v>0</v>
      </c>
      <c r="C17" s="26">
        <f>C18</f>
        <v>11.1</v>
      </c>
      <c r="D17" s="39">
        <f>C17/C6</f>
        <v>2.0309138014315201E-4</v>
      </c>
      <c r="E17" s="25">
        <f>C17-B17</f>
        <v>11.1</v>
      </c>
      <c r="F17" s="42">
        <v>0</v>
      </c>
    </row>
    <row r="18" spans="1:6" ht="27.75" customHeight="1" x14ac:dyDescent="0.25">
      <c r="A18" s="4" t="s">
        <v>60</v>
      </c>
      <c r="B18" s="16">
        <v>0</v>
      </c>
      <c r="C18" s="16">
        <v>11.1</v>
      </c>
      <c r="D18" s="40">
        <f>C18/C6</f>
        <v>2.0309138014315201E-4</v>
      </c>
      <c r="E18" s="15">
        <f t="shared" ref="E18:E20" si="5">C18-B18</f>
        <v>11.1</v>
      </c>
      <c r="F18" s="43">
        <v>0</v>
      </c>
    </row>
    <row r="19" spans="1:6" s="56" customFormat="1" x14ac:dyDescent="0.25">
      <c r="A19" s="24" t="s">
        <v>23</v>
      </c>
      <c r="B19" s="52">
        <f>B20</f>
        <v>0</v>
      </c>
      <c r="C19" s="52">
        <f>C20</f>
        <v>1</v>
      </c>
      <c r="D19" s="55">
        <f>C19/C6</f>
        <v>1.8296520733617297E-5</v>
      </c>
      <c r="E19" s="25">
        <f t="shared" si="5"/>
        <v>1</v>
      </c>
      <c r="F19" s="42">
        <v>0</v>
      </c>
    </row>
    <row r="20" spans="1:6" x14ac:dyDescent="0.25">
      <c r="A20" s="4" t="s">
        <v>49</v>
      </c>
      <c r="B20" s="16">
        <v>0</v>
      </c>
      <c r="C20" s="16">
        <v>1</v>
      </c>
      <c r="D20" s="50">
        <f>C20/C6</f>
        <v>1.8296520733617297E-5</v>
      </c>
      <c r="E20" s="15">
        <f t="shared" si="5"/>
        <v>1</v>
      </c>
      <c r="F20" s="43">
        <v>0</v>
      </c>
    </row>
    <row r="21" spans="1:6" x14ac:dyDescent="0.25">
      <c r="A21" s="6" t="s">
        <v>29</v>
      </c>
      <c r="B21" s="18">
        <f>B22+B27</f>
        <v>95.800000000000011</v>
      </c>
      <c r="C21" s="18">
        <f>C22+C27</f>
        <v>20.2</v>
      </c>
      <c r="D21" s="41">
        <f t="shared" si="2"/>
        <v>3.695897188190694E-4</v>
      </c>
      <c r="E21" s="7">
        <f t="shared" si="3"/>
        <v>-75.600000000000009</v>
      </c>
      <c r="F21" s="41">
        <f>E21/B21</f>
        <v>-0.78914405010438415</v>
      </c>
    </row>
    <row r="22" spans="1:6" x14ac:dyDescent="0.25">
      <c r="A22" s="24" t="s">
        <v>10</v>
      </c>
      <c r="B22" s="26">
        <f>B25+B26</f>
        <v>19.399999999999999</v>
      </c>
      <c r="C22" s="26">
        <f>C23+C24+C25+C26</f>
        <v>20.2</v>
      </c>
      <c r="D22" s="42">
        <f t="shared" si="2"/>
        <v>3.695897188190694E-4</v>
      </c>
      <c r="E22" s="25">
        <f t="shared" si="3"/>
        <v>0.80000000000000071</v>
      </c>
      <c r="F22" s="42">
        <f t="shared" ref="F22" si="6">E22/B22</f>
        <v>4.1237113402061897E-2</v>
      </c>
    </row>
    <row r="23" spans="1:6" x14ac:dyDescent="0.25">
      <c r="A23" s="4" t="s">
        <v>41</v>
      </c>
      <c r="B23" s="16">
        <v>0</v>
      </c>
      <c r="C23" s="16">
        <v>1.4</v>
      </c>
      <c r="D23" s="50">
        <f t="shared" ref="D23:D24" si="7">C23/$C$6</f>
        <v>2.5615129027064218E-5</v>
      </c>
      <c r="E23" s="8">
        <f t="shared" ref="E23:E24" si="8">C23-B23</f>
        <v>1.4</v>
      </c>
      <c r="F23" s="50">
        <v>0</v>
      </c>
    </row>
    <row r="24" spans="1:6" x14ac:dyDescent="0.25">
      <c r="A24" s="4" t="s">
        <v>47</v>
      </c>
      <c r="B24" s="16">
        <v>0</v>
      </c>
      <c r="C24" s="16">
        <v>14.2</v>
      </c>
      <c r="D24" s="50">
        <f t="shared" si="7"/>
        <v>2.5981059441736561E-4</v>
      </c>
      <c r="E24" s="8">
        <f t="shared" si="8"/>
        <v>14.2</v>
      </c>
      <c r="F24" s="50">
        <v>0</v>
      </c>
    </row>
    <row r="25" spans="1:6" x14ac:dyDescent="0.25">
      <c r="A25" s="4" t="s">
        <v>48</v>
      </c>
      <c r="B25" s="16">
        <v>19.399999999999999</v>
      </c>
      <c r="C25" s="16">
        <v>4.5999999999999996</v>
      </c>
      <c r="D25" s="50">
        <f t="shared" si="2"/>
        <v>8.4163995374639565E-5</v>
      </c>
      <c r="E25" s="8">
        <f t="shared" si="3"/>
        <v>-14.799999999999999</v>
      </c>
      <c r="F25" s="50">
        <f t="shared" ref="F25:F28" si="9">E25/B25</f>
        <v>-0.76288659793814428</v>
      </c>
    </row>
    <row r="26" spans="1:6" ht="25.5" x14ac:dyDescent="0.25">
      <c r="A26" s="4" t="s">
        <v>40</v>
      </c>
      <c r="B26" s="16">
        <v>0</v>
      </c>
      <c r="C26" s="16">
        <v>0</v>
      </c>
      <c r="D26" s="50">
        <f t="shared" si="2"/>
        <v>0</v>
      </c>
      <c r="E26" s="8">
        <f t="shared" si="3"/>
        <v>0</v>
      </c>
      <c r="F26" s="50">
        <v>0</v>
      </c>
    </row>
    <row r="27" spans="1:6" x14ac:dyDescent="0.25">
      <c r="A27" s="24" t="s">
        <v>23</v>
      </c>
      <c r="B27" s="26">
        <f>SUM(B28)</f>
        <v>76.400000000000006</v>
      </c>
      <c r="C27" s="26">
        <f>SUM(C28)</f>
        <v>0</v>
      </c>
      <c r="D27" s="42">
        <f t="shared" ref="D27:D28" si="10">C27/$C$6</f>
        <v>0</v>
      </c>
      <c r="E27" s="25">
        <f t="shared" ref="E27:E28" si="11">C27-B27</f>
        <v>-76.400000000000006</v>
      </c>
      <c r="F27" s="42">
        <f t="shared" si="9"/>
        <v>-1</v>
      </c>
    </row>
    <row r="28" spans="1:6" x14ac:dyDescent="0.25">
      <c r="A28" s="4" t="s">
        <v>49</v>
      </c>
      <c r="B28" s="16">
        <v>76.400000000000006</v>
      </c>
      <c r="C28" s="16">
        <v>0</v>
      </c>
      <c r="D28" s="50">
        <f t="shared" si="10"/>
        <v>0</v>
      </c>
      <c r="E28" s="8">
        <f t="shared" si="11"/>
        <v>-76.400000000000006</v>
      </c>
      <c r="F28" s="50">
        <f t="shared" si="9"/>
        <v>-1</v>
      </c>
    </row>
    <row r="29" spans="1:6" x14ac:dyDescent="0.25">
      <c r="A29" s="5" t="s">
        <v>28</v>
      </c>
      <c r="B29" s="18">
        <f>B30</f>
        <v>41.5</v>
      </c>
      <c r="C29" s="18">
        <f>C30</f>
        <v>0</v>
      </c>
      <c r="D29" s="41">
        <f>C29/$C$6</f>
        <v>0</v>
      </c>
      <c r="E29" s="7">
        <f t="shared" ref="E29:E34" si="12">C29-B29</f>
        <v>-41.5</v>
      </c>
      <c r="F29" s="41">
        <f>E29/B29</f>
        <v>-1</v>
      </c>
    </row>
    <row r="30" spans="1:6" x14ac:dyDescent="0.25">
      <c r="A30" s="24" t="s">
        <v>10</v>
      </c>
      <c r="B30" s="26">
        <f>B31</f>
        <v>41.5</v>
      </c>
      <c r="C30" s="26">
        <f>C31</f>
        <v>0</v>
      </c>
      <c r="D30" s="42">
        <f>C30/$C$6</f>
        <v>0</v>
      </c>
      <c r="E30" s="25">
        <f t="shared" si="12"/>
        <v>-41.5</v>
      </c>
      <c r="F30" s="42">
        <f t="shared" ref="F30" si="13">E30/B30</f>
        <v>-1</v>
      </c>
    </row>
    <row r="31" spans="1:6" ht="25.5" x14ac:dyDescent="0.25">
      <c r="A31" s="4" t="s">
        <v>40</v>
      </c>
      <c r="B31" s="23">
        <v>41.5</v>
      </c>
      <c r="C31" s="23">
        <v>0</v>
      </c>
      <c r="D31" s="50">
        <f t="shared" ref="D31" si="14">C31/$C$6</f>
        <v>0</v>
      </c>
      <c r="E31" s="8">
        <f t="shared" si="12"/>
        <v>-41.5</v>
      </c>
      <c r="F31" s="50">
        <f>E31/B31</f>
        <v>-1</v>
      </c>
    </row>
    <row r="32" spans="1:6" x14ac:dyDescent="0.25">
      <c r="A32" s="5" t="s">
        <v>50</v>
      </c>
      <c r="B32" s="18">
        <f>B33</f>
        <v>292.2</v>
      </c>
      <c r="C32" s="18">
        <f>C33</f>
        <v>296.5</v>
      </c>
      <c r="D32" s="41">
        <f>C32/$C$6</f>
        <v>5.4249183975175292E-3</v>
      </c>
      <c r="E32" s="7">
        <f t="shared" si="12"/>
        <v>4.3000000000000114</v>
      </c>
      <c r="F32" s="41">
        <f>E32/B32</f>
        <v>1.4715947980835083E-2</v>
      </c>
    </row>
    <row r="33" spans="1:6" x14ac:dyDescent="0.25">
      <c r="A33" s="24" t="s">
        <v>10</v>
      </c>
      <c r="B33" s="26">
        <f>B34</f>
        <v>292.2</v>
      </c>
      <c r="C33" s="26">
        <f>C34</f>
        <v>296.5</v>
      </c>
      <c r="D33" s="42">
        <f>C33/$C$6</f>
        <v>5.4249183975175292E-3</v>
      </c>
      <c r="E33" s="25">
        <f t="shared" si="12"/>
        <v>4.3000000000000114</v>
      </c>
      <c r="F33" s="42">
        <f t="shared" ref="F33" si="15">E33/B33</f>
        <v>1.4715947980835083E-2</v>
      </c>
    </row>
    <row r="34" spans="1:6" x14ac:dyDescent="0.25">
      <c r="A34" s="4" t="s">
        <v>51</v>
      </c>
      <c r="B34" s="23">
        <v>292.2</v>
      </c>
      <c r="C34" s="23">
        <v>296.5</v>
      </c>
      <c r="D34" s="50">
        <f t="shared" ref="D34" si="16">C34/$C$6</f>
        <v>5.4249183975175292E-3</v>
      </c>
      <c r="E34" s="8">
        <f t="shared" si="12"/>
        <v>4.3000000000000114</v>
      </c>
      <c r="F34" s="50">
        <f>E34/B34</f>
        <v>1.4715947980835083E-2</v>
      </c>
    </row>
  </sheetData>
  <mergeCells count="6">
    <mergeCell ref="A2:F2"/>
    <mergeCell ref="E4:F4"/>
    <mergeCell ref="A4:A5"/>
    <mergeCell ref="D4:D5"/>
    <mergeCell ref="B4:B5"/>
    <mergeCell ref="C4:C5"/>
  </mergeCells>
  <phoneticPr fontId="7" type="noConversion"/>
  <pageMargins left="0.98425196850393704" right="0.59055118110236215" top="0.78740157480314965" bottom="0.78740157480314965" header="0.19685039370078741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дебиторская задолженность</vt:lpstr>
      <vt:lpstr>кредиторская задолженность</vt:lpstr>
      <vt:lpstr>'кредиторская задолженность'!Область_печати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2020-05-20T07:34:08Z</dcterms:modified>
</cp:coreProperties>
</file>